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7520" windowHeight="10425"/>
  </bookViews>
  <sheets>
    <sheet name="ds hỗ trợ" sheetId="1" r:id="rId1"/>
  </sheets>
  <externalReferences>
    <externalReference r:id="rId2"/>
  </externalReferences>
  <definedNames>
    <definedName name="_xlnm._FilterDatabase" localSheetId="0" hidden="1">'ds hỗ trợ'!$A$8:$F$8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D24" i="1"/>
  <c r="C24" i="1"/>
  <c r="E19" i="1"/>
  <c r="D19" i="1"/>
  <c r="C19" i="1"/>
  <c r="E17" i="1"/>
  <c r="D17" i="1"/>
  <c r="C17" i="1"/>
  <c r="E20" i="1"/>
  <c r="D20" i="1"/>
  <c r="C20" i="1"/>
  <c r="E15" i="1"/>
  <c r="D15" i="1"/>
  <c r="C15" i="1"/>
  <c r="E16" i="1"/>
  <c r="D16" i="1"/>
  <c r="C16" i="1"/>
  <c r="E25" i="1"/>
  <c r="D25" i="1"/>
  <c r="C25" i="1"/>
  <c r="E26" i="1"/>
  <c r="D26" i="1"/>
  <c r="C26" i="1"/>
  <c r="E27" i="1"/>
  <c r="D27" i="1"/>
  <c r="C27" i="1"/>
  <c r="E38" i="1"/>
  <c r="D38" i="1"/>
  <c r="C38" i="1"/>
  <c r="E37" i="1"/>
  <c r="D37" i="1"/>
  <c r="C37" i="1"/>
  <c r="E36" i="1"/>
  <c r="D36" i="1"/>
  <c r="C36" i="1"/>
  <c r="E35" i="1"/>
  <c r="D35" i="1"/>
  <c r="C35" i="1"/>
  <c r="E23" i="1"/>
  <c r="D23" i="1"/>
  <c r="C23" i="1"/>
  <c r="E22" i="1"/>
  <c r="D22" i="1"/>
  <c r="C22" i="1"/>
  <c r="E14" i="1"/>
  <c r="D14" i="1"/>
  <c r="C14" i="1"/>
  <c r="E18" i="1"/>
  <c r="D18" i="1"/>
  <c r="C18" i="1"/>
  <c r="E28" i="1"/>
  <c r="D28" i="1"/>
  <c r="C28" i="1"/>
  <c r="E13" i="1"/>
  <c r="D13" i="1"/>
  <c r="C13" i="1"/>
  <c r="E29" i="1"/>
  <c r="D29" i="1"/>
  <c r="C29" i="1"/>
  <c r="E32" i="1"/>
  <c r="D32" i="1"/>
  <c r="C32" i="1"/>
  <c r="E12" i="1"/>
  <c r="D12" i="1"/>
  <c r="C12" i="1"/>
  <c r="E31" i="1"/>
  <c r="D31" i="1"/>
  <c r="C31" i="1"/>
  <c r="E11" i="1"/>
  <c r="D11" i="1"/>
  <c r="C11" i="1"/>
  <c r="E10" i="1"/>
  <c r="D10" i="1"/>
  <c r="C10" i="1"/>
  <c r="E33" i="1"/>
  <c r="D33" i="1"/>
  <c r="C33" i="1"/>
  <c r="E34" i="1"/>
  <c r="D34" i="1"/>
  <c r="C34" i="1"/>
  <c r="E40" i="1"/>
  <c r="D40" i="1"/>
  <c r="C40" i="1"/>
  <c r="E21" i="1"/>
  <c r="D21" i="1"/>
  <c r="C21" i="1"/>
  <c r="E30" i="1"/>
  <c r="D30" i="1"/>
  <c r="C30" i="1"/>
  <c r="E9" i="1"/>
  <c r="D9" i="1"/>
  <c r="C9" i="1"/>
  <c r="E39" i="1"/>
  <c r="D39" i="1"/>
  <c r="C39" i="1"/>
</calcChain>
</file>

<file path=xl/sharedStrings.xml><?xml version="1.0" encoding="utf-8"?>
<sst xmlns="http://schemas.openxmlformats.org/spreadsheetml/2006/main" count="16" uniqueCount="16">
  <si>
    <t>STT</t>
  </si>
  <si>
    <t>Mã HS-SV</t>
  </si>
  <si>
    <t>Họ đệm</t>
  </si>
  <si>
    <t>Tên</t>
  </si>
  <si>
    <t>Lớp học</t>
  </si>
  <si>
    <t>Ghi chú</t>
  </si>
  <si>
    <t>DANH SÁCH HỖ TRỢ NGÀY 18-11-2020 Hội thao Sinh viên Trường</t>
  </si>
  <si>
    <t>TRƯỜNG CĐ LÝ TỰ TRỌNG TP. HỒ CHÍ MINH</t>
  </si>
  <si>
    <t>ĐOÀN TNCS HỒ CHÍ MINH</t>
  </si>
  <si>
    <t>BCH ĐOÀN THANH NIÊN</t>
  </si>
  <si>
    <t>BTK HỘI SINH VIÊN</t>
  </si>
  <si>
    <t>***</t>
  </si>
  <si>
    <t>TP.Hồ Chí Minh, ngày ... tháng ... năm 2020</t>
  </si>
  <si>
    <t>TM.BTV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</si>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</sst>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3">
    <font>
      <sz val="11"/>
      <color theme="1"/>
      <name val="Times New Roman"/>
      <family val="2"/>
      <charset val="163"/>
    </font>
    <font>
      <b/>
      <sz val="11"/>
      <color theme="1"/>
      <name val="Times New Roman"/>
      <family val="1"/>
    </font>
    <font>
      <sz val="8"/>
      <name val="Times New Roman"/>
      <family val="2"/>
      <charset val="163"/>
    </font>
    <font>
      <sz val="11"/>
      <color theme="1"/>
      <name val="Times New Roman"/>
      <family val="1"/>
    </font>
    <font>
      <sz val="11"/>
      <color theme="1"/>
      <name val="Times New Romtian"/>
    </font>
    <font>
      <b/>
      <sz val="10"/>
      <color indexed="8"/>
      <name val="Times New Roman"/>
      <family val="1"/>
    </font>
    <font>
      <sz val="10"/>
      <color indexed="8"/>
      <name val="Arial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10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Diemda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2" workbookViewId="0">
      <selection activeCell="G14" sqref="G14"/>
    </sheetView>
  </sheetViews>
  <sheetFormatPr defaultRowHeight="15"/>
  <cols>
    <col min="1" max="1" width="4.85546875" customWidth="1"/>
    <col min="2" max="3" width="15.85546875" customWidth="1"/>
    <col min="4" max="4" width="13.7109375" customWidth="1"/>
    <col min="5" max="5" width="17.7109375" customWidth="1"/>
    <col min="6" max="6" width="13.42578125" customWidth="1"/>
  </cols>
  <sheetData>
    <row r="1" spans="1:6" ht="19.5">
      <c r="A1" s="20" t="s">
        <v>7</v>
      </c>
      <c r="B1" s="20"/>
      <c r="C1" s="20"/>
      <c r="D1" s="21" t="s">
        <v>8</v>
      </c>
      <c r="E1" s="21"/>
      <c r="F1" s="21"/>
    </row>
    <row r="2" spans="1:6" s="1" customFormat="1" ht="16.5">
      <c r="A2" s="18" t="s">
        <v>9</v>
      </c>
      <c r="B2" s="18"/>
      <c r="C2" s="18"/>
      <c r="D2" s="10"/>
      <c r="E2" s="11"/>
      <c r="F2" s="12"/>
    </row>
    <row r="3" spans="1:6" ht="16.5">
      <c r="A3" s="18" t="s">
        <v>10</v>
      </c>
      <c r="B3" s="18"/>
      <c r="C3" s="18"/>
      <c r="D3" s="10"/>
      <c r="E3" s="11"/>
      <c r="F3" s="12"/>
    </row>
    <row r="4" spans="1:6" ht="16.5">
      <c r="A4" s="18" t="s">
        <v>11</v>
      </c>
      <c r="B4" s="18"/>
      <c r="C4" s="18"/>
      <c r="D4" s="22" t="s">
        <v>12</v>
      </c>
      <c r="E4" s="22"/>
      <c r="F4" s="22"/>
    </row>
    <row r="5" spans="1:6" ht="16.5">
      <c r="A5" s="14"/>
      <c r="B5" s="14"/>
      <c r="C5" s="14"/>
      <c r="D5" s="15"/>
      <c r="E5" s="15"/>
      <c r="F5" s="15"/>
    </row>
    <row r="6" spans="1:6">
      <c r="A6" s="19" t="s">
        <v>6</v>
      </c>
      <c r="B6" s="19"/>
      <c r="C6" s="19"/>
      <c r="D6" s="19"/>
      <c r="E6" s="19"/>
      <c r="F6" s="19"/>
    </row>
    <row r="7" spans="1:6">
      <c r="A7" s="13"/>
      <c r="B7" s="13"/>
      <c r="C7" s="13"/>
      <c r="D7" s="13"/>
      <c r="E7" s="13"/>
      <c r="F7" s="13"/>
    </row>
    <row r="8" spans="1:6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</row>
    <row r="9" spans="1:6">
      <c r="A9" s="5">
        <v>3</v>
      </c>
      <c r="B9" s="3">
        <v>19003011</v>
      </c>
      <c r="C9" s="6" t="str">
        <f>VLOOKUP(B9,[1]thongtin!$B$7:$G$15971,2,0)</f>
        <v>Lê Thanh</v>
      </c>
      <c r="D9" s="6" t="str">
        <f>VLOOKUP(B9,[1]thongtin!$B$7:$G$15971,3,0)</f>
        <v>Quý</v>
      </c>
      <c r="E9" s="5" t="str">
        <f>VLOOKUP(B9,[1]thongtin!$B$7:$G$15971,5,0)</f>
        <v>19C1-CCK3</v>
      </c>
      <c r="F9" s="7"/>
    </row>
    <row r="10" spans="1:6">
      <c r="A10" s="5">
        <v>36</v>
      </c>
      <c r="B10" s="2">
        <v>19004565</v>
      </c>
      <c r="C10" s="6" t="str">
        <f>VLOOKUP(B10,[1]thongtin!$B$7:$G$15971,2,0)</f>
        <v>Lê Văn</v>
      </c>
      <c r="D10" s="6" t="str">
        <f>VLOOKUP(B10,[1]thongtin!$B$7:$G$15971,3,0)</f>
        <v>Đức</v>
      </c>
      <c r="E10" s="5" t="str">
        <f>VLOOKUP(B10,[1]thongtin!$B$7:$G$15971,5,0)</f>
        <v>19C3-CCK1</v>
      </c>
      <c r="F10" s="7"/>
    </row>
    <row r="11" spans="1:6">
      <c r="A11" s="5">
        <v>37</v>
      </c>
      <c r="B11" s="2">
        <v>19002944</v>
      </c>
      <c r="C11" s="6" t="str">
        <f>VLOOKUP(B11,[1]thongtin!$B$7:$G$15971,2,0)</f>
        <v>Nguyễn Phùng Hải</v>
      </c>
      <c r="D11" s="6" t="str">
        <f>VLOOKUP(B11,[1]thongtin!$B$7:$G$15971,3,0)</f>
        <v>Đăng</v>
      </c>
      <c r="E11" s="5" t="str">
        <f>VLOOKUP(B11,[1]thongtin!$B$7:$G$15971,5,0)</f>
        <v>19C3-CCK1</v>
      </c>
      <c r="F11" s="7"/>
    </row>
    <row r="12" spans="1:6">
      <c r="A12" s="5">
        <v>38</v>
      </c>
      <c r="B12" s="9">
        <v>19003301</v>
      </c>
      <c r="C12" s="6" t="str">
        <f>VLOOKUP(B12,[1]thongtin!$B$7:$G$15971,2,0)</f>
        <v>Lê Hữu</v>
      </c>
      <c r="D12" s="6" t="str">
        <f>VLOOKUP(B12,[1]thongtin!$B$7:$G$15971,3,0)</f>
        <v>Đan</v>
      </c>
      <c r="E12" s="5" t="str">
        <f>VLOOKUP(B12,[1]thongtin!$B$7:$G$15971,5,0)</f>
        <v>19C3-CCK1</v>
      </c>
      <c r="F12" s="7"/>
    </row>
    <row r="13" spans="1:6">
      <c r="A13" s="5">
        <v>39</v>
      </c>
      <c r="B13" s="2">
        <v>19004386</v>
      </c>
      <c r="C13" s="6" t="str">
        <f>VLOOKUP(B13,[1]thongtin!$B$7:$G$15971,2,0)</f>
        <v>Nguyễn Quốc</v>
      </c>
      <c r="D13" s="6" t="str">
        <f>VLOOKUP(B13,[1]thongtin!$B$7:$G$15971,3,0)</f>
        <v>Tuấn</v>
      </c>
      <c r="E13" s="5" t="str">
        <f>VLOOKUP(B13,[1]thongtin!$B$7:$G$15971,5,0)</f>
        <v>19C3-CCK1</v>
      </c>
      <c r="F13" s="7"/>
    </row>
    <row r="14" spans="1:6" ht="409.6">
      <c r="A14" s="5">
        <v>70</v>
      </c>
      <c r="B14" s="2">
        <v>19000817</v>
      </c>
      <c r="C14" s="6" t="str">
        <f>VLOOKUP(B14,[1]thongtin!$B$7:$G$15971,2,0)</f>
        <v>Trương Thị Thanh</v>
      </c>
      <c r="D14" s="6" t="str">
        <f>VLOOKUP(B14,[1]thongtin!$B$7:$G$15971,3,0)</f>
        <v>Thảo</v>
      </c>
      <c r="E14" s="5" t="str">
        <f>VLOOKUP(B14,[1]thongtin!$B$7:$G$15971,5,0)</f>
        <v>19T4-THU1</v>
      </c>
      <c r="F14" s="7"/>
    </row>
    <row r="15" spans="1:6" ht="409.6">
      <c r="A15" s="5">
        <v>71</v>
      </c>
      <c r="B15" s="2">
        <v>20003619</v>
      </c>
      <c r="C15" s="6" t="str">
        <f>VLOOKUP(B15,[1]thongtin!$B$7:$G$15971,2,0)</f>
        <v>Hà Song</v>
      </c>
      <c r="D15" s="6" t="str">
        <f>VLOOKUP(B15,[1]thongtin!$B$7:$G$15971,3,0)</f>
        <v>Nghiêm</v>
      </c>
      <c r="E15" s="5" t="str">
        <f>VLOOKUP(B15,[1]thongtin!$B$7:$G$15971,5,0)</f>
        <v>20C1-CCK2</v>
      </c>
      <c r="F15" s="7"/>
    </row>
    <row r="16" spans="1:6" ht="409.6">
      <c r="A16" s="5">
        <v>72</v>
      </c>
      <c r="B16" s="2">
        <v>20004281</v>
      </c>
      <c r="C16" s="6" t="str">
        <f>VLOOKUP(B16,[1]thongtin!$B$7:$G$15971,2,0)</f>
        <v>Dương Danh</v>
      </c>
      <c r="D16" s="6" t="str">
        <f>VLOOKUP(B16,[1]thongtin!$B$7:$G$15971,3,0)</f>
        <v>Tuấn</v>
      </c>
      <c r="E16" s="5" t="str">
        <f>VLOOKUP(B16,[1]thongtin!$B$7:$G$15971,5,0)</f>
        <v>20C1-CCK3</v>
      </c>
      <c r="F16" s="7"/>
    </row>
    <row r="17" spans="1:6" ht="409.6">
      <c r="A17" s="5">
        <v>73</v>
      </c>
      <c r="B17" s="2">
        <v>20005101</v>
      </c>
      <c r="C17" s="6" t="str">
        <f>VLOOKUP(B17,[1]thongtin!$B$7:$G$15971,2,0)</f>
        <v>Nguyễn Thế</v>
      </c>
      <c r="D17" s="6" t="str">
        <f>VLOOKUP(B17,[1]thongtin!$B$7:$G$15971,3,0)</f>
        <v>Hào</v>
      </c>
      <c r="E17" s="5" t="str">
        <f>VLOOKUP(B17,[1]thongtin!$B$7:$G$15971,5,0)</f>
        <v>20C1-CĐT1</v>
      </c>
      <c r="F17" s="7"/>
    </row>
    <row r="18" spans="1:6" ht="409.6">
      <c r="A18" s="5">
        <v>74</v>
      </c>
      <c r="B18" s="2">
        <v>20003425</v>
      </c>
      <c r="C18" s="6" t="str">
        <f>VLOOKUP(B18,[1]thongtin!$B$7:$G$15971,2,0)</f>
        <v>Nguyễn Hoàng</v>
      </c>
      <c r="D18" s="6" t="str">
        <f>VLOOKUP(B18,[1]thongtin!$B$7:$G$15971,3,0)</f>
        <v>Anh</v>
      </c>
      <c r="E18" s="5" t="str">
        <f>VLOOKUP(B18,[1]thongtin!$B$7:$G$15971,5,0)</f>
        <v>20C1-CKL1</v>
      </c>
      <c r="F18" s="7"/>
    </row>
    <row r="19" spans="1:6" ht="409.6">
      <c r="A19" s="5">
        <v>75</v>
      </c>
      <c r="B19" s="4">
        <v>20004414</v>
      </c>
      <c r="C19" s="6" t="str">
        <f>VLOOKUP(B19,[1]thongtin!$B$7:$G$15971,2,0)</f>
        <v>Ngô Phi</v>
      </c>
      <c r="D19" s="6" t="str">
        <f>VLOOKUP(B19,[1]thongtin!$B$7:$G$15971,3,0)</f>
        <v>Long</v>
      </c>
      <c r="E19" s="5" t="str">
        <f>VLOOKUP(B19,[1]thongtin!$B$7:$G$15971,5,0)</f>
        <v>20C1-CNÔ13</v>
      </c>
      <c r="F19" s="7"/>
    </row>
    <row r="20" spans="1:6" ht="409.6">
      <c r="A20" s="5">
        <v>76</v>
      </c>
      <c r="B20" s="2">
        <v>20003312</v>
      </c>
      <c r="C20" s="6" t="str">
        <f>VLOOKUP(B20,[1]thongtin!$B$7:$G$15971,2,0)</f>
        <v>Huỳnh Phước</v>
      </c>
      <c r="D20" s="6" t="str">
        <f>VLOOKUP(B20,[1]thongtin!$B$7:$G$15971,3,0)</f>
        <v>Thạnh</v>
      </c>
      <c r="E20" s="5" t="str">
        <f>VLOOKUP(B20,[1]thongtin!$B$7:$G$15971,5,0)</f>
        <v>20C1-CNÔ7</v>
      </c>
      <c r="F20" s="7"/>
    </row>
    <row r="21" spans="1:6" ht="409.6">
      <c r="A21" s="5">
        <v>77</v>
      </c>
      <c r="B21" s="2">
        <v>20005042</v>
      </c>
      <c r="C21" s="6" t="str">
        <f>VLOOKUP(B21,[1]thongtin!$B$7:$G$15971,2,0)</f>
        <v>Đỗ Quỳnh</v>
      </c>
      <c r="D21" s="6" t="str">
        <f>VLOOKUP(B21,[1]thongtin!$B$7:$G$15971,3,0)</f>
        <v>Trang</v>
      </c>
      <c r="E21" s="5" t="str">
        <f>VLOOKUP(B21,[1]thongtin!$B$7:$G$15971,5,0)</f>
        <v>20C1-ĐHĐ1</v>
      </c>
      <c r="F21" s="7"/>
    </row>
    <row r="22" spans="1:6" ht="409.6">
      <c r="A22" s="5">
        <v>78</v>
      </c>
      <c r="B22" s="2">
        <v>20003744</v>
      </c>
      <c r="C22" s="6" t="str">
        <f>VLOOKUP(B22,[1]thongtin!$B$7:$G$15971,2,0)</f>
        <v>Nguyễn Lê Minh</v>
      </c>
      <c r="D22" s="6" t="str">
        <f>VLOOKUP(B22,[1]thongtin!$B$7:$G$15971,3,0)</f>
        <v>Thư</v>
      </c>
      <c r="E22" s="5" t="str">
        <f>VLOOKUP(B22,[1]thongtin!$B$7:$G$15971,5,0)</f>
        <v>20C1-KTD1</v>
      </c>
      <c r="F22" s="7"/>
    </row>
    <row r="23" spans="1:6" ht="409.6">
      <c r="A23" s="5">
        <v>79</v>
      </c>
      <c r="B23" s="2">
        <v>20003743</v>
      </c>
      <c r="C23" s="6" t="str">
        <f>VLOOKUP(B23,[1]thongtin!$B$7:$G$15971,2,0)</f>
        <v>Phạm Thị Yến</v>
      </c>
      <c r="D23" s="6" t="str">
        <f>VLOOKUP(B23,[1]thongtin!$B$7:$G$15971,3,0)</f>
        <v>Yến</v>
      </c>
      <c r="E23" s="5" t="str">
        <f>VLOOKUP(B23,[1]thongtin!$B$7:$G$15971,5,0)</f>
        <v>20C1-KTD1</v>
      </c>
      <c r="F23" s="7"/>
    </row>
    <row r="24" spans="1:6" ht="409.6">
      <c r="A24" s="5">
        <v>80</v>
      </c>
      <c r="B24" s="2">
        <v>20004688</v>
      </c>
      <c r="C24" s="6" t="str">
        <f>VLOOKUP(B24,[1]thongtin!$B$7:$G$15971,2,0)</f>
        <v>Nguyễn Thị Thanh</v>
      </c>
      <c r="D24" s="6" t="str">
        <f>VLOOKUP(B24,[1]thongtin!$B$7:$G$15971,3,0)</f>
        <v>Thúy</v>
      </c>
      <c r="E24" s="5" t="str">
        <f>VLOOKUP(B24,[1]thongtin!$B$7:$G$15971,5,0)</f>
        <v>20C1-KTD1</v>
      </c>
      <c r="F24" s="7"/>
    </row>
    <row r="25" spans="1:6" ht="409.6">
      <c r="A25" s="5">
        <v>81</v>
      </c>
      <c r="B25" s="2">
        <v>20004428</v>
      </c>
      <c r="C25" s="6" t="str">
        <f>VLOOKUP(B25,[1]thongtin!$B$7:$G$15971,2,0)</f>
        <v>Quách Đình</v>
      </c>
      <c r="D25" s="6" t="str">
        <f>VLOOKUP(B25,[1]thongtin!$B$7:$G$15971,3,0)</f>
        <v>Thoại</v>
      </c>
      <c r="E25" s="5" t="str">
        <f>VLOOKUP(B25,[1]thongtin!$B$7:$G$15971,5,0)</f>
        <v>20C1-TĐH1</v>
      </c>
      <c r="F25" s="7"/>
    </row>
    <row r="26" spans="1:6" ht="409.6">
      <c r="A26" s="5">
        <v>82</v>
      </c>
      <c r="B26" s="2">
        <v>20004630</v>
      </c>
      <c r="C26" s="6" t="str">
        <f>VLOOKUP(B26,[1]thongtin!$B$7:$G$15971,2,0)</f>
        <v>Nông Lê Văn</v>
      </c>
      <c r="D26" s="6" t="str">
        <f>VLOOKUP(B26,[1]thongtin!$B$7:$G$15971,3,0)</f>
        <v>Phi</v>
      </c>
      <c r="E26" s="5" t="str">
        <f>VLOOKUP(B26,[1]thongtin!$B$7:$G$15971,5,0)</f>
        <v>20C1-TKĐ2</v>
      </c>
      <c r="F26" s="7"/>
    </row>
    <row r="27" spans="1:6" ht="409.6">
      <c r="A27" s="5">
        <v>83</v>
      </c>
      <c r="B27" s="2">
        <v>20000525</v>
      </c>
      <c r="C27" s="6" t="str">
        <f>VLOOKUP(B27,[1]thongtin!$B$7:$G$15971,2,0)</f>
        <v>Nguyễn Tấn</v>
      </c>
      <c r="D27" s="6" t="str">
        <f>VLOOKUP(B27,[1]thongtin!$B$7:$G$15971,3,0)</f>
        <v>Lộc</v>
      </c>
      <c r="E27" s="5" t="str">
        <f>VLOOKUP(B27,[1]thongtin!$B$7:$G$15971,5,0)</f>
        <v>20C3-CCK1</v>
      </c>
      <c r="F27" s="7"/>
    </row>
    <row r="28" spans="1:6" ht="409.6">
      <c r="A28" s="5">
        <v>84</v>
      </c>
      <c r="B28" s="2">
        <v>20003598</v>
      </c>
      <c r="C28" s="6" t="str">
        <f>VLOOKUP(B28,[1]thongtin!$B$7:$G$15971,2,0)</f>
        <v>Nguyễn Hoàng</v>
      </c>
      <c r="D28" s="6" t="str">
        <f>VLOOKUP(B28,[1]thongtin!$B$7:$G$15971,3,0)</f>
        <v>Minh</v>
      </c>
      <c r="E28" s="5" t="str">
        <f>VLOOKUP(B28,[1]thongtin!$B$7:$G$15971,5,0)</f>
        <v>20C3-CNÔ1</v>
      </c>
      <c r="F28" s="7"/>
    </row>
    <row r="29" spans="1:6">
      <c r="A29" s="5">
        <v>85</v>
      </c>
      <c r="B29" s="9">
        <v>20003607</v>
      </c>
      <c r="C29" s="6" t="str">
        <f>VLOOKUP(B29,[1]thongtin!$B$7:$G$15971,2,0)</f>
        <v>Mai Đặng Thành</v>
      </c>
      <c r="D29" s="6" t="str">
        <f>VLOOKUP(B29,[1]thongtin!$B$7:$G$15971,3,0)</f>
        <v>Nhân</v>
      </c>
      <c r="E29" s="5" t="str">
        <f>VLOOKUP(B29,[1]thongtin!$B$7:$G$15971,5,0)</f>
        <v>20C3-CNÔ2</v>
      </c>
      <c r="F29" s="7"/>
    </row>
    <row r="30" spans="1:6">
      <c r="A30" s="5">
        <v>86</v>
      </c>
      <c r="B30" s="3">
        <v>20003181</v>
      </c>
      <c r="C30" s="6" t="str">
        <f>VLOOKUP(B30,[1]thongtin!$B$7:$G$15971,2,0)</f>
        <v>Lâm Phúc</v>
      </c>
      <c r="D30" s="6" t="str">
        <f>VLOOKUP(B30,[1]thongtin!$B$7:$G$15971,3,0)</f>
        <v>Tân</v>
      </c>
      <c r="E30" s="5" t="str">
        <f>VLOOKUP(B30,[1]thongtin!$B$7:$G$15971,5,0)</f>
        <v>20C6-CNÔ4</v>
      </c>
      <c r="F30" s="7"/>
    </row>
    <row r="31" spans="1:6">
      <c r="A31" s="5">
        <v>87</v>
      </c>
      <c r="B31" s="9">
        <v>20005404</v>
      </c>
      <c r="C31" s="6" t="str">
        <f>VLOOKUP(B31,[1]thongtin!$B$7:$G$15971,2,0)</f>
        <v>Hồ Xuân</v>
      </c>
      <c r="D31" s="6" t="str">
        <f>VLOOKUP(B31,[1]thongtin!$B$7:$G$15971,3,0)</f>
        <v>Tú</v>
      </c>
      <c r="E31" s="5" t="str">
        <f>VLOOKUP(B31,[1]thongtin!$B$7:$G$15971,5,0)</f>
        <v>20T2-ĐCN1</v>
      </c>
      <c r="F31" s="7"/>
    </row>
    <row r="32" spans="1:6">
      <c r="A32" s="5">
        <v>88</v>
      </c>
      <c r="B32" s="9">
        <v>20005404</v>
      </c>
      <c r="C32" s="6" t="str">
        <f>VLOOKUP(B32,[1]thongtin!$B$7:$G$15971,2,0)</f>
        <v>Hồ Xuân</v>
      </c>
      <c r="D32" s="6" t="str">
        <f>VLOOKUP(B32,[1]thongtin!$B$7:$G$15971,3,0)</f>
        <v>Tú</v>
      </c>
      <c r="E32" s="5" t="str">
        <f>VLOOKUP(B32,[1]thongtin!$B$7:$G$15971,5,0)</f>
        <v>20T2-ĐCN1</v>
      </c>
      <c r="F32" s="7"/>
    </row>
    <row r="33" spans="1:6" ht="409.6">
      <c r="A33" s="5">
        <v>89</v>
      </c>
      <c r="B33" s="2">
        <v>20002191</v>
      </c>
      <c r="C33" s="6" t="str">
        <f>VLOOKUP(B33,[1]thongtin!$B$7:$G$15971,2,0)</f>
        <v>Ngô Ngọc</v>
      </c>
      <c r="D33" s="6" t="str">
        <f>VLOOKUP(B33,[1]thongtin!$B$7:$G$15971,3,0)</f>
        <v>Ánh</v>
      </c>
      <c r="E33" s="5" t="str">
        <f>VLOOKUP(B33,[1]thongtin!$B$7:$G$15971,5,0)</f>
        <v>20T4-ANM1</v>
      </c>
      <c r="F33" s="7"/>
    </row>
    <row r="34" spans="1:6" ht="409.6">
      <c r="A34" s="5">
        <v>90</v>
      </c>
      <c r="B34" s="2">
        <v>20002189</v>
      </c>
      <c r="C34" s="6" t="str">
        <f>VLOOKUP(B34,[1]thongtin!$B$7:$G$15971,2,0)</f>
        <v>Trương Ngọc Trúc</v>
      </c>
      <c r="D34" s="6" t="str">
        <f>VLOOKUP(B34,[1]thongtin!$B$7:$G$15971,3,0)</f>
        <v>Tiên</v>
      </c>
      <c r="E34" s="5" t="str">
        <f>VLOOKUP(B34,[1]thongtin!$B$7:$G$15971,5,0)</f>
        <v>20T4-QDL1</v>
      </c>
      <c r="F34" s="7"/>
    </row>
    <row r="35" spans="1:6" ht="409.6">
      <c r="A35" s="5">
        <v>91</v>
      </c>
      <c r="B35" s="2">
        <v>20002625</v>
      </c>
      <c r="C35" s="6" t="str">
        <f>VLOOKUP(B35,[1]thongtin!$B$7:$G$15971,2,0)</f>
        <v>Lữ Ngọc Thảo</v>
      </c>
      <c r="D35" s="6" t="str">
        <f>VLOOKUP(B35,[1]thongtin!$B$7:$G$15971,3,0)</f>
        <v>Vy</v>
      </c>
      <c r="E35" s="5" t="str">
        <f>VLOOKUP(B35,[1]thongtin!$B$7:$G$15971,5,0)</f>
        <v>20T4-QDL1</v>
      </c>
      <c r="F35" s="7"/>
    </row>
    <row r="36" spans="1:6" ht="409.6">
      <c r="A36" s="5">
        <v>92</v>
      </c>
      <c r="B36" s="2">
        <v>20001808</v>
      </c>
      <c r="C36" s="6" t="str">
        <f>VLOOKUP(B36,[1]thongtin!$B$7:$G$15971,2,0)</f>
        <v>Trần Nguyễn Xuân</v>
      </c>
      <c r="D36" s="6" t="str">
        <f>VLOOKUP(B36,[1]thongtin!$B$7:$G$15971,3,0)</f>
        <v>Nhi</v>
      </c>
      <c r="E36" s="5" t="str">
        <f>VLOOKUP(B36,[1]thongtin!$B$7:$G$15971,5,0)</f>
        <v>20T4-QDL1</v>
      </c>
      <c r="F36" s="7"/>
    </row>
    <row r="37" spans="1:6" ht="409.6">
      <c r="A37" s="5">
        <v>93</v>
      </c>
      <c r="B37" s="2">
        <v>20001719</v>
      </c>
      <c r="C37" s="6" t="str">
        <f>VLOOKUP(B37,[1]thongtin!$B$7:$G$15971,2,0)</f>
        <v>Nguyễn Đoan</v>
      </c>
      <c r="D37" s="6" t="str">
        <f>VLOOKUP(B37,[1]thongtin!$B$7:$G$15971,3,0)</f>
        <v>Vy</v>
      </c>
      <c r="E37" s="5" t="str">
        <f>VLOOKUP(B37,[1]thongtin!$B$7:$G$15971,5,0)</f>
        <v>20T4-QDL1</v>
      </c>
      <c r="F37" s="7"/>
    </row>
    <row r="38" spans="1:6" ht="409.6">
      <c r="A38" s="5">
        <v>94</v>
      </c>
      <c r="B38" s="2">
        <v>20001716</v>
      </c>
      <c r="C38" s="6" t="str">
        <f>VLOOKUP(B38,[1]thongtin!$B$7:$G$15971,2,0)</f>
        <v>Lê Huỳnh Trọng</v>
      </c>
      <c r="D38" s="6" t="str">
        <f>VLOOKUP(B38,[1]thongtin!$B$7:$G$15971,3,0)</f>
        <v>Phúc</v>
      </c>
      <c r="E38" s="5" t="str">
        <f>VLOOKUP(B38,[1]thongtin!$B$7:$G$15971,5,0)</f>
        <v>20T4-QDL1</v>
      </c>
      <c r="F38" s="7"/>
    </row>
    <row r="39" spans="1:6" ht="409.6">
      <c r="A39" s="5">
        <v>95</v>
      </c>
      <c r="B39" s="3">
        <v>20000667</v>
      </c>
      <c r="C39" s="6" t="str">
        <f>VLOOKUP(B39,[1]thongtin!$B$7:$G$15971,2,0)</f>
        <v>Mai Lê Trường</v>
      </c>
      <c r="D39" s="6" t="str">
        <f>VLOOKUP(B39,[1]thongtin!$B$7:$G$15971,3,0)</f>
        <v>Giang</v>
      </c>
      <c r="E39" s="5" t="str">
        <f>VLOOKUP(B39,[1]thongtin!$B$7:$G$15971,5,0)</f>
        <v>20T4-QTD1</v>
      </c>
      <c r="F39" s="7"/>
    </row>
    <row r="40" spans="1:6" ht="409.6">
      <c r="A40" s="5">
        <v>96</v>
      </c>
      <c r="B40" s="2">
        <v>20001671</v>
      </c>
      <c r="C40" s="6" t="str">
        <f>VLOOKUP(B40,[1]thongtin!$B$7:$G$15971,2,0)</f>
        <v>Võ Thị Bé</v>
      </c>
      <c r="D40" s="6" t="str">
        <f>VLOOKUP(B40,[1]thongtin!$B$7:$G$15971,3,0)</f>
        <v>Hiếu</v>
      </c>
      <c r="E40" s="5" t="str">
        <f>VLOOKUP(B40,[1]thongtin!$B$7:$G$15971,5,0)</f>
        <v>20T4-QTD1</v>
      </c>
      <c r="F40" s="7"/>
    </row>
    <row r="42" spans="1:6" ht="19.5">
      <c r="D42" s="16" t="s">
        <v>13</v>
      </c>
      <c r="E42" s="16"/>
      <c r="F42" s="16"/>
    </row>
    <row r="43" spans="1:6" ht="19.5">
      <c r="D43" s="17" t="s">
        <v>14</v>
      </c>
      <c r="E43" s="17"/>
      <c r="F43" s="17"/>
    </row>
    <row r="49" spans="4:6" ht="16.5">
      <c r="D49" s="18" t="s">
        <v>15</v>
      </c>
      <c r="E49" s="18"/>
      <c r="F49" s="18"/>
    </row>
  </sheetData>
  <mergeCells count="10">
    <mergeCell ref="D42:F42"/>
    <mergeCell ref="D43:F43"/>
    <mergeCell ref="D49:F49"/>
    <mergeCell ref="A6:F6"/>
    <mergeCell ref="A1:C1"/>
    <mergeCell ref="D1:F1"/>
    <mergeCell ref="A2:C2"/>
    <mergeCell ref="A3:C3"/>
    <mergeCell ref="A4:C4"/>
    <mergeCell ref="D4:F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hỗ trợ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user</cp:lastModifiedBy>
  <dcterms:created xsi:type="dcterms:W3CDTF">2020-11-12T06:10:59Z</dcterms:created>
  <dcterms:modified xsi:type="dcterms:W3CDTF">2021-03-05T10:50:53Z</dcterms:modified>
</cp:coreProperties>
</file>